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ของแอนทั้งหมด\แผนพัฒนา 5 ปี\แผนพัฒนาท้องถิ่น(2566-2570)\เพิ่มเติม 2566-2570 ครั้งที่ 1 พ.ศ.2566\เล่มแผน เพิ่มเติม ครั้งที่ 1 พ.ศ.2566 กำลังแก้ไข\รูปเล่ม\ตาราง 26 ก.ค.66\"/>
    </mc:Choice>
  </mc:AlternateContent>
  <bookViews>
    <workbookView xWindow="360" yWindow="480" windowWidth="18195" windowHeight="11205"/>
  </bookViews>
  <sheets>
    <sheet name="ผ.01" sheetId="1" r:id="rId1"/>
  </sheets>
  <calcPr calcId="152511"/>
</workbook>
</file>

<file path=xl/calcChain.xml><?xml version="1.0" encoding="utf-8"?>
<calcChain xmlns="http://schemas.openxmlformats.org/spreadsheetml/2006/main">
  <c r="L44" i="1" l="1"/>
  <c r="K44" i="1"/>
  <c r="J44" i="1"/>
  <c r="I44" i="1"/>
  <c r="H44" i="1"/>
  <c r="G44" i="1"/>
  <c r="F44" i="1"/>
  <c r="E44" i="1"/>
  <c r="D44" i="1"/>
  <c r="C44" i="1"/>
  <c r="N43" i="1"/>
  <c r="N44" i="1" s="1"/>
  <c r="M43" i="1"/>
  <c r="M44" i="1" s="1"/>
  <c r="N19" i="1"/>
  <c r="M19" i="1"/>
  <c r="N18" i="1"/>
  <c r="M18" i="1"/>
  <c r="N13" i="1"/>
  <c r="M13" i="1"/>
  <c r="N12" i="1"/>
  <c r="M12" i="1"/>
  <c r="N11" i="1"/>
  <c r="M11" i="1"/>
  <c r="N17" i="1" l="1"/>
  <c r="M17" i="1" l="1"/>
  <c r="D21" i="1" l="1"/>
  <c r="C21" i="1"/>
  <c r="L14" i="1" l="1"/>
  <c r="K14" i="1"/>
  <c r="J14" i="1"/>
  <c r="I14" i="1"/>
  <c r="H14" i="1"/>
  <c r="G14" i="1"/>
  <c r="F14" i="1"/>
  <c r="E14" i="1"/>
  <c r="D14" i="1" l="1"/>
  <c r="C14" i="1"/>
  <c r="C51" i="1" s="1"/>
  <c r="N14" i="1" l="1"/>
  <c r="D51" i="1"/>
  <c r="M14" i="1"/>
  <c r="I21" i="1" l="1"/>
  <c r="I51" i="1" s="1"/>
  <c r="L21" i="1"/>
  <c r="L51" i="1" s="1"/>
  <c r="G21" i="1"/>
  <c r="G51" i="1" s="1"/>
  <c r="K21" i="1"/>
  <c r="K51" i="1" s="1"/>
  <c r="J21" i="1" l="1"/>
  <c r="J51" i="1" s="1"/>
  <c r="H21" i="1"/>
  <c r="H51" i="1" s="1"/>
  <c r="F21" i="1"/>
  <c r="F51" i="1" s="1"/>
  <c r="E21" i="1"/>
  <c r="E51" i="1" s="1"/>
  <c r="M21" i="1" l="1"/>
  <c r="M51" i="1" s="1"/>
  <c r="N21" i="1"/>
  <c r="N51" i="1" s="1"/>
</calcChain>
</file>

<file path=xl/sharedStrings.xml><?xml version="1.0" encoding="utf-8"?>
<sst xmlns="http://schemas.openxmlformats.org/spreadsheetml/2006/main" count="174" uniqueCount="43">
  <si>
    <t>โครงการ</t>
  </si>
  <si>
    <t>(บาท)</t>
  </si>
  <si>
    <t>จำนวน</t>
  </si>
  <si>
    <t>เทศบาลตำบลมหาราช อำเภอมหาราช จังหวัดพระนครศรีอยุธยา</t>
  </si>
  <si>
    <t>บัญชีสรุปโครงการพัฒนา</t>
  </si>
  <si>
    <t>ยุทธศาสตร์</t>
  </si>
  <si>
    <t>งบประมาณ</t>
  </si>
  <si>
    <t>1.ยุทธศาสตร์การพัฒนา</t>
  </si>
  <si>
    <t>ด้านโครงสร้างพื้นฐาน</t>
  </si>
  <si>
    <t>รวม</t>
  </si>
  <si>
    <t>รวมทั้งสิ้น</t>
  </si>
  <si>
    <t>แบบ ผ.01</t>
  </si>
  <si>
    <t xml:space="preserve">รวม 5ปี </t>
  </si>
  <si>
    <t>ปี 2566</t>
  </si>
  <si>
    <t>ปี 2567</t>
  </si>
  <si>
    <t>ปี 2568</t>
  </si>
  <si>
    <t>ปี 2569</t>
  </si>
  <si>
    <t>ปี 2570</t>
  </si>
  <si>
    <t>แผนพัฒนาท้องถิ่น(พ.ศ.2566-2570) เพิ่มเติม ครั้งที่ 1 พ.ศ.2566</t>
  </si>
  <si>
    <t>1.1 แผนงานเคหะและชุมชน</t>
  </si>
  <si>
    <t>1.2 แผนงานอุตสาหกรรมและการโยธา</t>
  </si>
  <si>
    <t>1.3 แผนงานการพาณิชย์</t>
  </si>
  <si>
    <t>2.2 แผนงานสาธารณสุข</t>
  </si>
  <si>
    <t>2.3 แผนงานสร้างความเข้มแข็ง</t>
  </si>
  <si>
    <t xml:space="preserve">     ของชุมชน</t>
  </si>
  <si>
    <t>3.ยุทธศาสตร์การพัฒนาด้านการ</t>
  </si>
  <si>
    <t>บริหารจัดการการเมืองการบริหาร</t>
  </si>
  <si>
    <t>5.1 แผนงานการเกษตร</t>
  </si>
  <si>
    <t>5.ยุทธศาสตร์การพัฒนาด้านการ</t>
  </si>
  <si>
    <t>อนุรักษ์ทรัพยากรธรรมชาติ</t>
  </si>
  <si>
    <t>และสิ่งแวดล้อม</t>
  </si>
  <si>
    <t>–</t>
  </si>
  <si>
    <t>ภูมิปัญญาท้องถิ่น</t>
  </si>
  <si>
    <t>4.ยุทธศาสตร์การพัฒนาด้านการ</t>
  </si>
  <si>
    <t>วางแผน การส่งเสริมการลงทุน</t>
  </si>
  <si>
    <t>และพาณิชยกรรม</t>
  </si>
  <si>
    <t>ส่งเสริมและพัฒนาคุณภาพชีวิต</t>
  </si>
  <si>
    <t>2.ยุทธศาสตร์การพัฒนาด้านการ</t>
  </si>
  <si>
    <t>6.1 แผนงานการศาสนา วัฒนธรรม</t>
  </si>
  <si>
    <t>และนันทนาการ</t>
  </si>
  <si>
    <t>6.ยุทธศาสตร์การพัฒนาด้าน</t>
  </si>
  <si>
    <t xml:space="preserve">ศิลปวัฒนธรรม จารีตประเพณี </t>
  </si>
  <si>
    <t>2.1 แผนงานการรักษาความสงบภายใน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</si>
</sst>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TH SarabunIT๙"/>
      <family val="2"/>
    </font>
    <font>
      <sz val="14"/>
      <name val="TH SarabunIT๙"/>
      <family val="2"/>
    </font>
    <font>
      <sz val="13"/>
      <name val="TH SarabunIT๙"/>
      <family val="2"/>
    </font>
    <font>
      <sz val="14"/>
      <color rgb="FFFF0000"/>
      <name val="TH SarabunIT๙"/>
      <family val="2"/>
    </font>
    <font>
      <sz val="13"/>
      <color theme="1"/>
      <name val="TH SarabunIT๙"/>
      <family val="2"/>
    </font>
    <font>
      <sz val="14"/>
      <color theme="1"/>
      <name val="TH SarabunIT๙"/>
      <family val="2"/>
    </font>
    <font>
      <sz val="14"/>
      <name val="Agency FB"/>
      <family val="2"/>
    </font>
    <font>
      <b/>
      <sz val="13"/>
      <name val="TH SarabunIT๙"/>
      <family val="2"/>
    </font>
    <font>
      <b/>
      <sz val="14"/>
      <color rgb="FFFF0000"/>
      <name val="TH SarabunIT๙"/>
      <family val="2"/>
    </font>
    <font>
      <b/>
      <sz val="14"/>
      <color theme="1"/>
      <name val="TH SarabunIT๙"/>
      <family val="2"/>
    </font>
    <font>
      <b/>
      <sz val="14"/>
      <name val="Agency FB"/>
      <family val="2"/>
    </font>
    <font>
      <b/>
      <sz val="13"/>
      <color theme="1"/>
      <name val="TH SarabunIT๙"/>
      <family val="2"/>
    </font>
    <font>
      <b/>
      <sz val="13"/>
      <name val="Agency FB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4" xfId="1" applyNumberFormat="1" applyFont="1" applyBorder="1" applyAlignment="1">
      <alignment horizontal="center"/>
    </xf>
    <xf numFmtId="0" fontId="3" fillId="0" borderId="3" xfId="0" applyFont="1" applyBorder="1"/>
    <xf numFmtId="164" fontId="3" fillId="0" borderId="3" xfId="1" applyNumberFormat="1" applyFont="1" applyBorder="1"/>
    <xf numFmtId="0" fontId="3" fillId="0" borderId="3" xfId="0" applyNumberFormat="1" applyFont="1" applyBorder="1"/>
    <xf numFmtId="0" fontId="3" fillId="0" borderId="0" xfId="0" applyFont="1" applyBorder="1"/>
    <xf numFmtId="164" fontId="3" fillId="0" borderId="0" xfId="1" applyNumberFormat="1" applyFont="1" applyBorder="1"/>
    <xf numFmtId="0" fontId="3" fillId="0" borderId="3" xfId="0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3" xfId="0" applyFont="1" applyBorder="1"/>
    <xf numFmtId="0" fontId="5" fillId="0" borderId="0" xfId="0" applyFont="1"/>
    <xf numFmtId="0" fontId="6" fillId="0" borderId="3" xfId="0" applyFont="1" applyBorder="1"/>
    <xf numFmtId="0" fontId="7" fillId="0" borderId="3" xfId="0" applyFont="1" applyBorder="1"/>
    <xf numFmtId="164" fontId="7" fillId="0" borderId="3" xfId="1" applyNumberFormat="1" applyFont="1" applyBorder="1"/>
    <xf numFmtId="164" fontId="7" fillId="0" borderId="4" xfId="1" applyNumberFormat="1" applyFont="1" applyBorder="1"/>
    <xf numFmtId="0" fontId="8" fillId="0" borderId="3" xfId="0" applyFont="1" applyBorder="1" applyAlignment="1">
      <alignment horizontal="center"/>
    </xf>
    <xf numFmtId="0" fontId="3" fillId="0" borderId="3" xfId="1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0" applyFont="1" applyBorder="1" applyAlignment="1">
      <alignment horizontal="right" textRotation="180"/>
    </xf>
    <xf numFmtId="43" fontId="3" fillId="0" borderId="1" xfId="1" applyFont="1" applyBorder="1" applyAlignment="1">
      <alignment horizontal="center"/>
    </xf>
    <xf numFmtId="43" fontId="3" fillId="0" borderId="5" xfId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2" xfId="0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/>
    <xf numFmtId="0" fontId="9" fillId="0" borderId="6" xfId="0" applyFont="1" applyBorder="1"/>
    <xf numFmtId="164" fontId="9" fillId="0" borderId="6" xfId="1" applyNumberFormat="1" applyFont="1" applyBorder="1"/>
    <xf numFmtId="0" fontId="9" fillId="0" borderId="6" xfId="0" applyNumberFormat="1" applyFont="1" applyBorder="1"/>
    <xf numFmtId="0" fontId="10" fillId="0" borderId="0" xfId="0" applyFont="1"/>
    <xf numFmtId="0" fontId="11" fillId="0" borderId="6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/>
    <xf numFmtId="164" fontId="13" fillId="0" borderId="6" xfId="1" applyNumberFormat="1" applyFont="1" applyBorder="1"/>
    <xf numFmtId="164" fontId="13" fillId="0" borderId="4" xfId="1" applyNumberFormat="1" applyFont="1" applyBorder="1"/>
    <xf numFmtId="164" fontId="2" fillId="0" borderId="0" xfId="1" applyNumberFormat="1" applyFont="1"/>
    <xf numFmtId="0" fontId="2" fillId="0" borderId="6" xfId="1" applyNumberFormat="1" applyFont="1" applyBorder="1" applyAlignment="1">
      <alignment horizontal="right"/>
    </xf>
    <xf numFmtId="164" fontId="2" fillId="0" borderId="6" xfId="1" applyNumberFormat="1" applyFont="1" applyBorder="1" applyAlignment="1">
      <alignment horizontal="right"/>
    </xf>
    <xf numFmtId="0" fontId="14" fillId="0" borderId="6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7"/>
  <sheetViews>
    <sheetView tabSelected="1" topLeftCell="A10" zoomScale="110" zoomScaleNormal="110" workbookViewId="0">
      <selection activeCell="P16" sqref="P16"/>
    </sheetView>
  </sheetViews>
  <sheetFormatPr defaultColWidth="9" defaultRowHeight="18.75"/>
  <cols>
    <col min="1" max="1" width="3.140625" style="1" customWidth="1"/>
    <col min="2" max="2" width="27.7109375" style="1" customWidth="1"/>
    <col min="3" max="3" width="6.7109375" style="1" customWidth="1"/>
    <col min="4" max="4" width="11.7109375" style="14" customWidth="1"/>
    <col min="5" max="5" width="6.7109375" style="1" customWidth="1"/>
    <col min="6" max="6" width="11.7109375" style="14" customWidth="1"/>
    <col min="7" max="7" width="6.7109375" style="1" customWidth="1"/>
    <col min="8" max="8" width="11.7109375" style="14" customWidth="1"/>
    <col min="9" max="9" width="6.7109375" style="1" customWidth="1"/>
    <col min="10" max="10" width="11.7109375" style="14" customWidth="1"/>
    <col min="11" max="11" width="6.7109375" style="14" customWidth="1"/>
    <col min="12" max="12" width="11.7109375" style="14" customWidth="1"/>
    <col min="13" max="13" width="7.140625" style="1" customWidth="1"/>
    <col min="14" max="14" width="12.7109375" style="14" customWidth="1"/>
    <col min="15" max="16384" width="9" style="1"/>
  </cols>
  <sheetData>
    <row r="1" spans="2:14">
      <c r="B1" s="30" t="s">
        <v>11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2:14">
      <c r="B2" s="29" t="s">
        <v>4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2:14">
      <c r="B3" s="29" t="s">
        <v>18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2:14">
      <c r="B4" s="29" t="s">
        <v>3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2:14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2:14">
      <c r="B6" s="2" t="s">
        <v>5</v>
      </c>
      <c r="C6" s="27" t="s">
        <v>13</v>
      </c>
      <c r="D6" s="28"/>
      <c r="E6" s="24" t="s">
        <v>14</v>
      </c>
      <c r="F6" s="25"/>
      <c r="G6" s="24" t="s">
        <v>15</v>
      </c>
      <c r="H6" s="25"/>
      <c r="I6" s="24" t="s">
        <v>16</v>
      </c>
      <c r="J6" s="25"/>
      <c r="K6" s="24" t="s">
        <v>17</v>
      </c>
      <c r="L6" s="25"/>
      <c r="M6" s="24" t="s">
        <v>12</v>
      </c>
      <c r="N6" s="25"/>
    </row>
    <row r="7" spans="2:14">
      <c r="B7" s="3"/>
      <c r="C7" s="3" t="s">
        <v>2</v>
      </c>
      <c r="D7" s="4" t="s">
        <v>6</v>
      </c>
      <c r="E7" s="3" t="s">
        <v>2</v>
      </c>
      <c r="F7" s="4" t="s">
        <v>6</v>
      </c>
      <c r="G7" s="3" t="s">
        <v>2</v>
      </c>
      <c r="H7" s="4" t="s">
        <v>6</v>
      </c>
      <c r="I7" s="3" t="s">
        <v>2</v>
      </c>
      <c r="J7" s="4" t="s">
        <v>6</v>
      </c>
      <c r="K7" s="3" t="s">
        <v>2</v>
      </c>
      <c r="L7" s="4" t="s">
        <v>6</v>
      </c>
      <c r="M7" s="3" t="s">
        <v>2</v>
      </c>
      <c r="N7" s="4" t="s">
        <v>6</v>
      </c>
    </row>
    <row r="8" spans="2:14">
      <c r="B8" s="5"/>
      <c r="C8" s="5" t="s">
        <v>0</v>
      </c>
      <c r="D8" s="6" t="s">
        <v>1</v>
      </c>
      <c r="E8" s="5" t="s">
        <v>0</v>
      </c>
      <c r="F8" s="6" t="s">
        <v>1</v>
      </c>
      <c r="G8" s="5" t="s">
        <v>0</v>
      </c>
      <c r="H8" s="6" t="s">
        <v>1</v>
      </c>
      <c r="I8" s="5" t="s">
        <v>0</v>
      </c>
      <c r="J8" s="6" t="s">
        <v>1</v>
      </c>
      <c r="K8" s="5" t="s">
        <v>0</v>
      </c>
      <c r="L8" s="6" t="s">
        <v>1</v>
      </c>
      <c r="M8" s="5" t="s">
        <v>0</v>
      </c>
      <c r="N8" s="6" t="s">
        <v>1</v>
      </c>
    </row>
    <row r="9" spans="2:14">
      <c r="B9" s="7" t="s">
        <v>7</v>
      </c>
      <c r="C9" s="7"/>
      <c r="D9" s="8"/>
      <c r="E9" s="7"/>
      <c r="F9" s="8"/>
      <c r="G9" s="7"/>
      <c r="H9" s="8"/>
      <c r="I9" s="7"/>
      <c r="J9" s="8"/>
      <c r="K9" s="8"/>
      <c r="L9" s="8"/>
      <c r="M9" s="7"/>
      <c r="N9" s="8"/>
    </row>
    <row r="10" spans="2:14">
      <c r="B10" s="7" t="s">
        <v>8</v>
      </c>
      <c r="C10" s="7"/>
      <c r="D10" s="8"/>
      <c r="E10" s="7"/>
      <c r="F10" s="8"/>
      <c r="G10" s="7"/>
      <c r="H10" s="8"/>
      <c r="I10" s="7"/>
      <c r="J10" s="8"/>
      <c r="K10" s="8"/>
      <c r="L10" s="8"/>
      <c r="M10" s="7"/>
      <c r="N10" s="8"/>
    </row>
    <row r="11" spans="2:14">
      <c r="B11" s="7" t="s">
        <v>19</v>
      </c>
      <c r="C11" s="7">
        <v>1</v>
      </c>
      <c r="D11" s="8">
        <v>500000</v>
      </c>
      <c r="E11" s="7">
        <v>1</v>
      </c>
      <c r="F11" s="8">
        <v>500000</v>
      </c>
      <c r="G11" s="7">
        <v>1</v>
      </c>
      <c r="H11" s="8">
        <v>500000</v>
      </c>
      <c r="I11" s="7">
        <v>1</v>
      </c>
      <c r="J11" s="8">
        <v>500000</v>
      </c>
      <c r="K11" s="7">
        <v>1</v>
      </c>
      <c r="L11" s="8">
        <v>500000</v>
      </c>
      <c r="M11" s="9">
        <f t="shared" ref="M11:N14" si="0">SUM(C11,E11,G11,I11,K11)</f>
        <v>5</v>
      </c>
      <c r="N11" s="8">
        <f t="shared" si="0"/>
        <v>2500000</v>
      </c>
    </row>
    <row r="12" spans="2:14">
      <c r="B12" s="15" t="s">
        <v>20</v>
      </c>
      <c r="C12" s="7">
        <v>8</v>
      </c>
      <c r="D12" s="8">
        <v>4155000</v>
      </c>
      <c r="E12" s="7">
        <v>8</v>
      </c>
      <c r="F12" s="8">
        <v>4155000</v>
      </c>
      <c r="G12" s="7">
        <v>8</v>
      </c>
      <c r="H12" s="8">
        <v>4155000</v>
      </c>
      <c r="I12" s="7">
        <v>8</v>
      </c>
      <c r="J12" s="8">
        <v>4155000</v>
      </c>
      <c r="K12" s="7">
        <v>8</v>
      </c>
      <c r="L12" s="8">
        <v>4155000</v>
      </c>
      <c r="M12" s="9">
        <f t="shared" si="0"/>
        <v>40</v>
      </c>
      <c r="N12" s="8">
        <f t="shared" si="0"/>
        <v>20775000</v>
      </c>
    </row>
    <row r="13" spans="2:14">
      <c r="B13" s="7" t="s">
        <v>21</v>
      </c>
      <c r="C13" s="7">
        <v>1</v>
      </c>
      <c r="D13" s="8">
        <v>345000</v>
      </c>
      <c r="E13" s="7">
        <v>1</v>
      </c>
      <c r="F13" s="8">
        <v>345000</v>
      </c>
      <c r="G13" s="7">
        <v>1</v>
      </c>
      <c r="H13" s="8">
        <v>345000</v>
      </c>
      <c r="I13" s="7">
        <v>1</v>
      </c>
      <c r="J13" s="8">
        <v>345000</v>
      </c>
      <c r="K13" s="7">
        <v>1</v>
      </c>
      <c r="L13" s="8">
        <v>345000</v>
      </c>
      <c r="M13" s="9">
        <f t="shared" si="0"/>
        <v>5</v>
      </c>
      <c r="N13" s="8">
        <f t="shared" si="0"/>
        <v>1725000</v>
      </c>
    </row>
    <row r="14" spans="2:14" s="34" customFormat="1">
      <c r="B14" s="33" t="s">
        <v>9</v>
      </c>
      <c r="C14" s="35">
        <f t="shared" ref="C14:L14" si="1">SUM(C11:C13)</f>
        <v>10</v>
      </c>
      <c r="D14" s="36">
        <f t="shared" si="1"/>
        <v>5000000</v>
      </c>
      <c r="E14" s="35">
        <f t="shared" si="1"/>
        <v>10</v>
      </c>
      <c r="F14" s="36">
        <f t="shared" si="1"/>
        <v>5000000</v>
      </c>
      <c r="G14" s="35">
        <f t="shared" si="1"/>
        <v>10</v>
      </c>
      <c r="H14" s="36">
        <f t="shared" si="1"/>
        <v>5000000</v>
      </c>
      <c r="I14" s="35">
        <f t="shared" si="1"/>
        <v>10</v>
      </c>
      <c r="J14" s="36">
        <f t="shared" si="1"/>
        <v>5000000</v>
      </c>
      <c r="K14" s="35">
        <f t="shared" si="1"/>
        <v>10</v>
      </c>
      <c r="L14" s="36">
        <f t="shared" si="1"/>
        <v>5000000</v>
      </c>
      <c r="M14" s="37">
        <f t="shared" si="0"/>
        <v>50</v>
      </c>
      <c r="N14" s="36">
        <f t="shared" si="0"/>
        <v>25000000</v>
      </c>
    </row>
    <row r="15" spans="2:14" s="16" customFormat="1">
      <c r="B15" s="18" t="s">
        <v>37</v>
      </c>
      <c r="C15" s="18"/>
      <c r="D15" s="19"/>
      <c r="E15" s="18"/>
      <c r="F15" s="19"/>
      <c r="G15" s="18"/>
      <c r="H15" s="19"/>
      <c r="I15" s="18"/>
      <c r="J15" s="19"/>
      <c r="K15" s="19"/>
      <c r="L15" s="19"/>
      <c r="M15" s="18"/>
      <c r="N15" s="19"/>
    </row>
    <row r="16" spans="2:14" s="16" customFormat="1">
      <c r="B16" s="18" t="s">
        <v>36</v>
      </c>
      <c r="C16" s="18"/>
      <c r="D16" s="19"/>
      <c r="E16" s="18"/>
      <c r="F16" s="19"/>
      <c r="G16" s="18"/>
      <c r="H16" s="19"/>
      <c r="I16" s="18"/>
      <c r="J16" s="19"/>
      <c r="K16" s="19"/>
      <c r="L16" s="19"/>
      <c r="M16" s="18"/>
      <c r="N16" s="19"/>
    </row>
    <row r="17" spans="2:14" s="16" customFormat="1">
      <c r="B17" s="17" t="s">
        <v>42</v>
      </c>
      <c r="C17" s="18">
        <v>3</v>
      </c>
      <c r="D17" s="19">
        <v>1150000</v>
      </c>
      <c r="E17" s="18">
        <v>3</v>
      </c>
      <c r="F17" s="19">
        <v>1150000</v>
      </c>
      <c r="G17" s="18">
        <v>3</v>
      </c>
      <c r="H17" s="19">
        <v>1150000</v>
      </c>
      <c r="I17" s="18">
        <v>3</v>
      </c>
      <c r="J17" s="19">
        <v>1150000</v>
      </c>
      <c r="K17" s="18">
        <v>3</v>
      </c>
      <c r="L17" s="19">
        <v>1150000</v>
      </c>
      <c r="M17" s="18">
        <f t="shared" ref="M17:M21" si="2">SUM(C17,E17,G17,I17,K17)</f>
        <v>15</v>
      </c>
      <c r="N17" s="19">
        <f t="shared" ref="N17:N21" si="3">SUM(D17,F17,H17,J17,L17)</f>
        <v>5750000</v>
      </c>
    </row>
    <row r="18" spans="2:14" s="16" customFormat="1">
      <c r="B18" s="18" t="s">
        <v>22</v>
      </c>
      <c r="C18" s="18">
        <v>1</v>
      </c>
      <c r="D18" s="19">
        <v>300000</v>
      </c>
      <c r="E18" s="18">
        <v>1</v>
      </c>
      <c r="F18" s="19">
        <v>300000</v>
      </c>
      <c r="G18" s="18">
        <v>1</v>
      </c>
      <c r="H18" s="19">
        <v>300000</v>
      </c>
      <c r="I18" s="18">
        <v>1</v>
      </c>
      <c r="J18" s="19">
        <v>300000</v>
      </c>
      <c r="K18" s="18">
        <v>1</v>
      </c>
      <c r="L18" s="19">
        <v>300000</v>
      </c>
      <c r="M18" s="18">
        <f t="shared" ref="M18" si="4">SUM(C18,E18,G18,I18,K18)</f>
        <v>5</v>
      </c>
      <c r="N18" s="19">
        <f t="shared" ref="N18" si="5">SUM(D18,F18,H18,J18,L18)</f>
        <v>1500000</v>
      </c>
    </row>
    <row r="19" spans="2:14" s="16" customFormat="1">
      <c r="B19" s="18" t="s">
        <v>23</v>
      </c>
      <c r="C19" s="18">
        <v>2</v>
      </c>
      <c r="D19" s="19">
        <v>1500000</v>
      </c>
      <c r="E19" s="18">
        <v>2</v>
      </c>
      <c r="F19" s="19">
        <v>1500000</v>
      </c>
      <c r="G19" s="18">
        <v>2</v>
      </c>
      <c r="H19" s="19">
        <v>1500000</v>
      </c>
      <c r="I19" s="18">
        <v>2</v>
      </c>
      <c r="J19" s="19">
        <v>1500000</v>
      </c>
      <c r="K19" s="18">
        <v>2</v>
      </c>
      <c r="L19" s="19">
        <v>1500000</v>
      </c>
      <c r="M19" s="18">
        <f t="shared" ref="M19" si="6">SUM(C19,E19,G19,I19,K19)</f>
        <v>10</v>
      </c>
      <c r="N19" s="19">
        <f t="shared" ref="N19" si="7">SUM(D19,F19,H19,J19,L19)</f>
        <v>7500000</v>
      </c>
    </row>
    <row r="20" spans="2:14" s="16" customFormat="1">
      <c r="B20" s="18" t="s">
        <v>24</v>
      </c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18"/>
      <c r="N20" s="20"/>
    </row>
    <row r="21" spans="2:14" s="38" customFormat="1">
      <c r="B21" s="39" t="s">
        <v>9</v>
      </c>
      <c r="C21" s="41">
        <f t="shared" ref="C21:L21" si="8">SUM(C17:C19)</f>
        <v>6</v>
      </c>
      <c r="D21" s="42">
        <f t="shared" si="8"/>
        <v>2950000</v>
      </c>
      <c r="E21" s="41">
        <f t="shared" si="8"/>
        <v>6</v>
      </c>
      <c r="F21" s="42">
        <f t="shared" si="8"/>
        <v>2950000</v>
      </c>
      <c r="G21" s="41">
        <f t="shared" si="8"/>
        <v>6</v>
      </c>
      <c r="H21" s="42">
        <f t="shared" si="8"/>
        <v>2950000</v>
      </c>
      <c r="I21" s="41">
        <f t="shared" si="8"/>
        <v>6</v>
      </c>
      <c r="J21" s="42">
        <f t="shared" si="8"/>
        <v>2950000</v>
      </c>
      <c r="K21" s="41">
        <f t="shared" si="8"/>
        <v>6</v>
      </c>
      <c r="L21" s="42">
        <f t="shared" si="8"/>
        <v>2950000</v>
      </c>
      <c r="M21" s="41">
        <f t="shared" si="2"/>
        <v>30</v>
      </c>
      <c r="N21" s="43">
        <f t="shared" si="3"/>
        <v>14750000</v>
      </c>
    </row>
    <row r="22" spans="2:14" ht="19.5">
      <c r="B22" s="7" t="s">
        <v>25</v>
      </c>
      <c r="C22" s="21" t="s">
        <v>31</v>
      </c>
      <c r="D22" s="21" t="s">
        <v>31</v>
      </c>
      <c r="E22" s="21" t="s">
        <v>31</v>
      </c>
      <c r="F22" s="21" t="s">
        <v>31</v>
      </c>
      <c r="G22" s="21" t="s">
        <v>31</v>
      </c>
      <c r="H22" s="21" t="s">
        <v>31</v>
      </c>
      <c r="I22" s="21" t="s">
        <v>31</v>
      </c>
      <c r="J22" s="21" t="s">
        <v>31</v>
      </c>
      <c r="K22" s="21" t="s">
        <v>31</v>
      </c>
      <c r="L22" s="21" t="s">
        <v>31</v>
      </c>
      <c r="M22" s="21" t="s">
        <v>31</v>
      </c>
      <c r="N22" s="21" t="s">
        <v>31</v>
      </c>
    </row>
    <row r="23" spans="2:14">
      <c r="B23" s="7" t="s">
        <v>26</v>
      </c>
      <c r="C23" s="12"/>
      <c r="D23" s="13"/>
      <c r="E23" s="12"/>
      <c r="F23" s="13"/>
      <c r="G23" s="12"/>
      <c r="H23" s="13"/>
      <c r="I23" s="12"/>
      <c r="J23" s="13"/>
      <c r="K23" s="13"/>
      <c r="L23" s="13"/>
      <c r="M23" s="7"/>
      <c r="N23" s="8"/>
    </row>
    <row r="24" spans="2:14" s="34" customFormat="1" ht="19.5">
      <c r="B24" s="33" t="s">
        <v>9</v>
      </c>
      <c r="C24" s="40" t="s">
        <v>31</v>
      </c>
      <c r="D24" s="40" t="s">
        <v>31</v>
      </c>
      <c r="E24" s="40" t="s">
        <v>31</v>
      </c>
      <c r="F24" s="40" t="s">
        <v>31</v>
      </c>
      <c r="G24" s="40" t="s">
        <v>31</v>
      </c>
      <c r="H24" s="40" t="s">
        <v>31</v>
      </c>
      <c r="I24" s="40" t="s">
        <v>31</v>
      </c>
      <c r="J24" s="40" t="s">
        <v>31</v>
      </c>
      <c r="K24" s="40" t="s">
        <v>31</v>
      </c>
      <c r="L24" s="40" t="s">
        <v>31</v>
      </c>
      <c r="M24" s="40" t="s">
        <v>31</v>
      </c>
      <c r="N24" s="40" t="s">
        <v>31</v>
      </c>
    </row>
    <row r="25" spans="2:14">
      <c r="B25" s="10"/>
      <c r="C25" s="10"/>
      <c r="D25" s="11"/>
      <c r="E25" s="10"/>
      <c r="F25" s="11"/>
      <c r="G25" s="10"/>
      <c r="H25" s="11"/>
      <c r="I25" s="10"/>
      <c r="J25" s="11"/>
      <c r="K25" s="11"/>
      <c r="L25" s="11"/>
      <c r="M25" s="10"/>
      <c r="N25" s="11"/>
    </row>
    <row r="26" spans="2:14">
      <c r="B26" s="10"/>
      <c r="C26" s="10"/>
      <c r="D26" s="11"/>
      <c r="E26" s="10"/>
      <c r="F26" s="11"/>
      <c r="G26" s="10"/>
      <c r="H26" s="11"/>
      <c r="I26" s="10"/>
      <c r="J26" s="11"/>
      <c r="K26" s="11"/>
      <c r="L26" s="11"/>
      <c r="M26" s="10"/>
      <c r="N26" s="11"/>
    </row>
    <row r="27" spans="2:14">
      <c r="B27" s="26">
        <v>3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9" spans="2:14">
      <c r="B29" s="30" t="s">
        <v>11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2:14">
      <c r="B30" s="29" t="s">
        <v>4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2:14">
      <c r="B31" s="29" t="s">
        <v>18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2:14">
      <c r="B32" s="29" t="s">
        <v>3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2:14">
      <c r="B33" s="2" t="s">
        <v>5</v>
      </c>
      <c r="C33" s="27" t="s">
        <v>13</v>
      </c>
      <c r="D33" s="28"/>
      <c r="E33" s="24" t="s">
        <v>14</v>
      </c>
      <c r="F33" s="25"/>
      <c r="G33" s="24" t="s">
        <v>15</v>
      </c>
      <c r="H33" s="25"/>
      <c r="I33" s="24" t="s">
        <v>16</v>
      </c>
      <c r="J33" s="25"/>
      <c r="K33" s="24" t="s">
        <v>17</v>
      </c>
      <c r="L33" s="25"/>
      <c r="M33" s="24" t="s">
        <v>12</v>
      </c>
      <c r="N33" s="25"/>
    </row>
    <row r="34" spans="2:14">
      <c r="B34" s="3"/>
      <c r="C34" s="3" t="s">
        <v>2</v>
      </c>
      <c r="D34" s="4" t="s">
        <v>6</v>
      </c>
      <c r="E34" s="3" t="s">
        <v>2</v>
      </c>
      <c r="F34" s="4" t="s">
        <v>6</v>
      </c>
      <c r="G34" s="3" t="s">
        <v>2</v>
      </c>
      <c r="H34" s="4" t="s">
        <v>6</v>
      </c>
      <c r="I34" s="3" t="s">
        <v>2</v>
      </c>
      <c r="J34" s="4" t="s">
        <v>6</v>
      </c>
      <c r="K34" s="3" t="s">
        <v>2</v>
      </c>
      <c r="L34" s="4" t="s">
        <v>6</v>
      </c>
      <c r="M34" s="3" t="s">
        <v>2</v>
      </c>
      <c r="N34" s="4" t="s">
        <v>6</v>
      </c>
    </row>
    <row r="35" spans="2:14">
      <c r="B35" s="5"/>
      <c r="C35" s="5" t="s">
        <v>0</v>
      </c>
      <c r="D35" s="6" t="s">
        <v>1</v>
      </c>
      <c r="E35" s="5" t="s">
        <v>0</v>
      </c>
      <c r="F35" s="6" t="s">
        <v>1</v>
      </c>
      <c r="G35" s="5" t="s">
        <v>0</v>
      </c>
      <c r="H35" s="6" t="s">
        <v>1</v>
      </c>
      <c r="I35" s="5" t="s">
        <v>0</v>
      </c>
      <c r="J35" s="6" t="s">
        <v>1</v>
      </c>
      <c r="K35" s="5" t="s">
        <v>0</v>
      </c>
      <c r="L35" s="6" t="s">
        <v>1</v>
      </c>
      <c r="M35" s="5" t="s">
        <v>0</v>
      </c>
      <c r="N35" s="6" t="s">
        <v>1</v>
      </c>
    </row>
    <row r="36" spans="2:14" ht="19.5">
      <c r="B36" s="7" t="s">
        <v>33</v>
      </c>
      <c r="C36" s="21" t="s">
        <v>31</v>
      </c>
      <c r="D36" s="21" t="s">
        <v>31</v>
      </c>
      <c r="E36" s="21" t="s">
        <v>31</v>
      </c>
      <c r="F36" s="21" t="s">
        <v>31</v>
      </c>
      <c r="G36" s="21" t="s">
        <v>31</v>
      </c>
      <c r="H36" s="21" t="s">
        <v>31</v>
      </c>
      <c r="I36" s="21" t="s">
        <v>31</v>
      </c>
      <c r="J36" s="21" t="s">
        <v>31</v>
      </c>
      <c r="K36" s="21" t="s">
        <v>31</v>
      </c>
      <c r="L36" s="21" t="s">
        <v>31</v>
      </c>
      <c r="M36" s="21" t="s">
        <v>31</v>
      </c>
      <c r="N36" s="21" t="s">
        <v>31</v>
      </c>
    </row>
    <row r="37" spans="2:14" ht="19.5">
      <c r="B37" s="7" t="s">
        <v>34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spans="2:14" ht="19.5">
      <c r="B38" s="7" t="s">
        <v>35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2:14" s="34" customFormat="1" ht="19.5">
      <c r="B39" s="39" t="s">
        <v>9</v>
      </c>
      <c r="C39" s="40" t="s">
        <v>31</v>
      </c>
      <c r="D39" s="40" t="s">
        <v>31</v>
      </c>
      <c r="E39" s="40" t="s">
        <v>31</v>
      </c>
      <c r="F39" s="40" t="s">
        <v>31</v>
      </c>
      <c r="G39" s="40" t="s">
        <v>31</v>
      </c>
      <c r="H39" s="40" t="s">
        <v>31</v>
      </c>
      <c r="I39" s="40" t="s">
        <v>31</v>
      </c>
      <c r="J39" s="40" t="s">
        <v>31</v>
      </c>
      <c r="K39" s="40" t="s">
        <v>31</v>
      </c>
      <c r="L39" s="40" t="s">
        <v>31</v>
      </c>
      <c r="M39" s="40" t="s">
        <v>31</v>
      </c>
      <c r="N39" s="40" t="s">
        <v>31</v>
      </c>
    </row>
    <row r="40" spans="2:14">
      <c r="B40" s="7" t="s">
        <v>28</v>
      </c>
      <c r="C40" s="12"/>
      <c r="D40" s="13"/>
      <c r="E40" s="12"/>
      <c r="F40" s="13"/>
      <c r="G40" s="12"/>
      <c r="H40" s="13"/>
      <c r="I40" s="12"/>
      <c r="J40" s="13"/>
      <c r="K40" s="13"/>
      <c r="L40" s="13"/>
      <c r="M40" s="7"/>
      <c r="N40" s="8"/>
    </row>
    <row r="41" spans="2:14">
      <c r="B41" s="7" t="s">
        <v>29</v>
      </c>
      <c r="C41" s="12"/>
      <c r="D41" s="13"/>
      <c r="E41" s="12"/>
      <c r="F41" s="13"/>
      <c r="G41" s="12"/>
      <c r="H41" s="13"/>
      <c r="I41" s="12"/>
      <c r="J41" s="13"/>
      <c r="K41" s="13"/>
      <c r="L41" s="13"/>
      <c r="M41" s="7"/>
      <c r="N41" s="8"/>
    </row>
    <row r="42" spans="2:14">
      <c r="B42" s="7" t="s">
        <v>30</v>
      </c>
      <c r="C42" s="12"/>
      <c r="D42" s="13"/>
      <c r="E42" s="12"/>
      <c r="F42" s="13"/>
      <c r="G42" s="12"/>
      <c r="H42" s="13"/>
      <c r="I42" s="12"/>
      <c r="J42" s="13"/>
      <c r="K42" s="13"/>
      <c r="L42" s="13"/>
      <c r="M42" s="7"/>
      <c r="N42" s="8"/>
    </row>
    <row r="43" spans="2:14">
      <c r="B43" s="15" t="s">
        <v>27</v>
      </c>
      <c r="C43" s="12">
        <v>2</v>
      </c>
      <c r="D43" s="13">
        <v>400000</v>
      </c>
      <c r="E43" s="12">
        <v>2</v>
      </c>
      <c r="F43" s="13">
        <v>400000</v>
      </c>
      <c r="G43" s="12">
        <v>2</v>
      </c>
      <c r="H43" s="13">
        <v>400000</v>
      </c>
      <c r="I43" s="12">
        <v>2</v>
      </c>
      <c r="J43" s="13">
        <v>400000</v>
      </c>
      <c r="K43" s="12">
        <v>2</v>
      </c>
      <c r="L43" s="13">
        <v>400000</v>
      </c>
      <c r="M43" s="7">
        <f>SUM(C43,E43,G43,I43,K43)</f>
        <v>10</v>
      </c>
      <c r="N43" s="8">
        <f>SUM(D43,F43,H43,J43,L43)</f>
        <v>2000000</v>
      </c>
    </row>
    <row r="44" spans="2:14" s="44" customFormat="1">
      <c r="B44" s="32" t="s">
        <v>9</v>
      </c>
      <c r="C44" s="45">
        <f>SUM(C43)</f>
        <v>2</v>
      </c>
      <c r="D44" s="46">
        <f t="shared" ref="D44:N44" si="9">SUM(D43)</f>
        <v>400000</v>
      </c>
      <c r="E44" s="45">
        <f t="shared" si="9"/>
        <v>2</v>
      </c>
      <c r="F44" s="46">
        <f t="shared" si="9"/>
        <v>400000</v>
      </c>
      <c r="G44" s="45">
        <f t="shared" si="9"/>
        <v>2</v>
      </c>
      <c r="H44" s="46">
        <f t="shared" si="9"/>
        <v>400000</v>
      </c>
      <c r="I44" s="45">
        <f t="shared" si="9"/>
        <v>2</v>
      </c>
      <c r="J44" s="46">
        <f t="shared" si="9"/>
        <v>400000</v>
      </c>
      <c r="K44" s="45">
        <f t="shared" si="9"/>
        <v>2</v>
      </c>
      <c r="L44" s="46">
        <f t="shared" si="9"/>
        <v>400000</v>
      </c>
      <c r="M44" s="45">
        <f t="shared" si="9"/>
        <v>10</v>
      </c>
      <c r="N44" s="46">
        <f t="shared" si="9"/>
        <v>2000000</v>
      </c>
    </row>
    <row r="45" spans="2:14" s="14" customFormat="1" ht="19.5">
      <c r="B45" s="8" t="s">
        <v>40</v>
      </c>
      <c r="C45" s="31" t="s">
        <v>31</v>
      </c>
      <c r="D45" s="31" t="s">
        <v>31</v>
      </c>
      <c r="E45" s="31" t="s">
        <v>31</v>
      </c>
      <c r="F45" s="31" t="s">
        <v>31</v>
      </c>
      <c r="G45" s="31" t="s">
        <v>31</v>
      </c>
      <c r="H45" s="31" t="s">
        <v>31</v>
      </c>
      <c r="I45" s="31" t="s">
        <v>31</v>
      </c>
      <c r="J45" s="31" t="s">
        <v>31</v>
      </c>
      <c r="K45" s="31" t="s">
        <v>31</v>
      </c>
      <c r="L45" s="31" t="s">
        <v>31</v>
      </c>
      <c r="M45" s="31" t="s">
        <v>31</v>
      </c>
      <c r="N45" s="31" t="s">
        <v>31</v>
      </c>
    </row>
    <row r="46" spans="2:14" s="14" customFormat="1">
      <c r="B46" s="8" t="s">
        <v>41</v>
      </c>
      <c r="C46" s="22"/>
      <c r="D46" s="13"/>
      <c r="E46" s="22"/>
      <c r="F46" s="13"/>
      <c r="G46" s="22"/>
      <c r="H46" s="13"/>
      <c r="I46" s="22"/>
      <c r="J46" s="13"/>
      <c r="K46" s="22"/>
      <c r="L46" s="13"/>
      <c r="M46" s="22"/>
      <c r="N46" s="13"/>
    </row>
    <row r="47" spans="2:14" s="14" customFormat="1">
      <c r="B47" s="8" t="s">
        <v>32</v>
      </c>
      <c r="C47" s="22"/>
      <c r="D47" s="13"/>
      <c r="E47" s="22"/>
      <c r="F47" s="13"/>
      <c r="G47" s="22"/>
      <c r="H47" s="13"/>
      <c r="I47" s="22"/>
      <c r="J47" s="13"/>
      <c r="K47" s="22"/>
      <c r="L47" s="13"/>
      <c r="M47" s="22"/>
      <c r="N47" s="13"/>
    </row>
    <row r="48" spans="2:14" s="14" customFormat="1">
      <c r="B48" s="8" t="s">
        <v>38</v>
      </c>
      <c r="C48" s="22"/>
      <c r="D48" s="13"/>
      <c r="E48" s="22"/>
      <c r="F48" s="13"/>
      <c r="G48" s="22"/>
      <c r="H48" s="13"/>
      <c r="I48" s="22"/>
      <c r="J48" s="13"/>
      <c r="K48" s="22"/>
      <c r="L48" s="13"/>
      <c r="M48" s="22"/>
      <c r="N48" s="13"/>
    </row>
    <row r="49" spans="2:14" s="14" customFormat="1">
      <c r="B49" s="8" t="s">
        <v>39</v>
      </c>
      <c r="C49" s="22"/>
      <c r="D49" s="13"/>
      <c r="E49" s="22"/>
      <c r="F49" s="13"/>
      <c r="G49" s="22"/>
      <c r="H49" s="13"/>
      <c r="I49" s="22"/>
      <c r="J49" s="13"/>
      <c r="K49" s="22"/>
      <c r="L49" s="13"/>
      <c r="M49" s="22"/>
      <c r="N49" s="13"/>
    </row>
    <row r="50" spans="2:14" s="34" customFormat="1">
      <c r="B50" s="33" t="s">
        <v>9</v>
      </c>
      <c r="C50" s="47" t="s">
        <v>31</v>
      </c>
      <c r="D50" s="47" t="s">
        <v>31</v>
      </c>
      <c r="E50" s="47" t="s">
        <v>31</v>
      </c>
      <c r="F50" s="47" t="s">
        <v>31</v>
      </c>
      <c r="G50" s="47" t="s">
        <v>31</v>
      </c>
      <c r="H50" s="47" t="s">
        <v>31</v>
      </c>
      <c r="I50" s="47" t="s">
        <v>31</v>
      </c>
      <c r="J50" s="47" t="s">
        <v>31</v>
      </c>
      <c r="K50" s="47" t="s">
        <v>31</v>
      </c>
      <c r="L50" s="47" t="s">
        <v>31</v>
      </c>
      <c r="M50" s="47" t="s">
        <v>31</v>
      </c>
      <c r="N50" s="47" t="s">
        <v>31</v>
      </c>
    </row>
    <row r="51" spans="2:14" s="34" customFormat="1">
      <c r="B51" s="32" t="s">
        <v>10</v>
      </c>
      <c r="C51" s="36">
        <f>SUM(C14,C21,C24,C39,C44,C50)</f>
        <v>18</v>
      </c>
      <c r="D51" s="36">
        <f>SUM(D14,D21,D24,D39,D44,D50)</f>
        <v>8350000</v>
      </c>
      <c r="E51" s="36">
        <f>SUM(E14,E21,E24,E39,E44,E50)</f>
        <v>18</v>
      </c>
      <c r="F51" s="36">
        <f>SUM(F14,F21,F24,F39,F44,F50)</f>
        <v>8350000</v>
      </c>
      <c r="G51" s="36">
        <f>SUM(G14,G21,G24,G39,G44,G50)</f>
        <v>18</v>
      </c>
      <c r="H51" s="36">
        <f>SUM(H14,H21,H24,H39,H44,H50)</f>
        <v>8350000</v>
      </c>
      <c r="I51" s="36">
        <f>SUM(I14,I21,I24,I39,I44,I50)</f>
        <v>18</v>
      </c>
      <c r="J51" s="36">
        <f>SUM(J14,J21,J24,J39,J44,J50)</f>
        <v>8350000</v>
      </c>
      <c r="K51" s="36">
        <f>SUM(K14,K21,K24,K39,K44,K50)</f>
        <v>18</v>
      </c>
      <c r="L51" s="36">
        <f>SUM(L14,L21,L24,L39,L44,L50)</f>
        <v>8350000</v>
      </c>
      <c r="M51" s="36">
        <f>SUM(M14,M21,M24,M39,M44,M50)</f>
        <v>90</v>
      </c>
      <c r="N51" s="36">
        <f>SUM(N14,N21,N24,N39,N44,N50)</f>
        <v>41750000</v>
      </c>
    </row>
    <row r="52" spans="2:14">
      <c r="B52" s="10"/>
      <c r="C52" s="10"/>
      <c r="D52" s="11"/>
      <c r="E52" s="10"/>
      <c r="F52" s="11"/>
      <c r="G52" s="10"/>
      <c r="H52" s="11"/>
      <c r="I52" s="10"/>
      <c r="J52" s="11"/>
      <c r="K52" s="11"/>
      <c r="L52" s="11"/>
      <c r="M52" s="10"/>
      <c r="N52" s="11"/>
    </row>
    <row r="53" spans="2:14">
      <c r="B53" s="10"/>
      <c r="C53" s="10"/>
      <c r="D53" s="11"/>
      <c r="E53" s="10"/>
      <c r="F53" s="11"/>
      <c r="G53" s="10"/>
      <c r="H53" s="11"/>
      <c r="I53" s="10"/>
      <c r="J53" s="11"/>
      <c r="K53" s="11"/>
      <c r="L53" s="11"/>
      <c r="M53" s="10"/>
      <c r="N53" s="11"/>
    </row>
    <row r="54" spans="2:14">
      <c r="B54" s="10"/>
      <c r="C54" s="10"/>
      <c r="D54" s="11"/>
      <c r="E54" s="10"/>
      <c r="F54" s="11"/>
      <c r="G54" s="10"/>
      <c r="H54" s="11"/>
      <c r="I54" s="10"/>
      <c r="J54" s="11"/>
      <c r="K54" s="11"/>
      <c r="L54" s="11"/>
      <c r="M54" s="10"/>
      <c r="N54" s="11"/>
    </row>
    <row r="55" spans="2:14">
      <c r="B55" s="26">
        <v>4</v>
      </c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  <row r="57" spans="2:14">
      <c r="B57" s="10"/>
      <c r="C57" s="10"/>
      <c r="D57" s="11"/>
      <c r="E57" s="10"/>
      <c r="F57" s="11"/>
      <c r="G57" s="10"/>
      <c r="H57" s="11"/>
      <c r="I57" s="10"/>
      <c r="J57" s="11"/>
      <c r="K57" s="11"/>
      <c r="L57" s="11"/>
      <c r="M57" s="10"/>
      <c r="N57" s="11"/>
    </row>
  </sheetData>
  <mergeCells count="22">
    <mergeCell ref="B31:N31"/>
    <mergeCell ref="B32:N32"/>
    <mergeCell ref="B27:N27"/>
    <mergeCell ref="I6:J6"/>
    <mergeCell ref="M6:N6"/>
    <mergeCell ref="B29:N29"/>
    <mergeCell ref="B30:N30"/>
    <mergeCell ref="B2:N2"/>
    <mergeCell ref="B1:N1"/>
    <mergeCell ref="C6:D6"/>
    <mergeCell ref="E6:F6"/>
    <mergeCell ref="G6:H6"/>
    <mergeCell ref="B3:N3"/>
    <mergeCell ref="B4:N4"/>
    <mergeCell ref="K6:L6"/>
    <mergeCell ref="M33:N33"/>
    <mergeCell ref="B55:N55"/>
    <mergeCell ref="C33:D33"/>
    <mergeCell ref="E33:F33"/>
    <mergeCell ref="G33:H33"/>
    <mergeCell ref="I33:J33"/>
    <mergeCell ref="K33:L33"/>
  </mergeCells>
  <pageMargins left="0.19685039370078741" right="7.874015748031496E-2" top="0.55118110236220474" bottom="0.55118110236220474" header="0.31496062992125984" footer="0.31496062992125984"/>
  <pageSetup paperSize="9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ผ.01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Wilaiporn</dc:creator>
  <cp:lastModifiedBy>ACER</cp:lastModifiedBy>
  <cp:lastPrinted>2023-07-26T06:51:15Z</cp:lastPrinted>
  <dcterms:created xsi:type="dcterms:W3CDTF">2016-11-04T07:52:27Z</dcterms:created>
  <dcterms:modified xsi:type="dcterms:W3CDTF">2023-07-26T06:53:12Z</dcterms:modified>
</cp:coreProperties>
</file>